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 defaultThemeVersion="124226"/>
  <bookViews>
    <workbookView xWindow="0" yWindow="0" windowWidth="19440" windowHeight="12240" activeTab="4"/>
  </bookViews>
  <sheets>
    <sheet name="Membros da Equipe" sheetId="4" r:id="rId1"/>
    <sheet name="Sínt Cronog e Honorários" sheetId="5" r:id="rId2"/>
    <sheet name="Grupo 1" sheetId="2" r:id="rId3"/>
    <sheet name="Grupo 2" sheetId="1" r:id="rId4"/>
    <sheet name="G1 Español" sheetId="6" r:id="rId5"/>
    <sheet name="G2 Español" sheetId="7" r:id="rId6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3" i="6"/>
  <c r="F21"/>
  <c r="F20"/>
  <c r="F19"/>
  <c r="F18"/>
  <c r="F17"/>
  <c r="F16"/>
  <c r="F15"/>
  <c r="F14"/>
  <c r="F13"/>
  <c r="F7"/>
  <c r="F6"/>
  <c r="F5"/>
  <c r="F4"/>
  <c r="N8" i="5" l="1"/>
  <c r="M8"/>
  <c r="M7"/>
  <c r="M6"/>
  <c r="M5"/>
  <c r="M4"/>
  <c r="L8"/>
  <c r="J8"/>
  <c r="J5"/>
  <c r="J6"/>
  <c r="J7"/>
  <c r="J4"/>
  <c r="I5"/>
  <c r="I6"/>
  <c r="I4"/>
  <c r="I7"/>
  <c r="E8"/>
  <c r="C8"/>
  <c r="D8"/>
  <c r="E5"/>
  <c r="E6"/>
  <c r="E7"/>
  <c r="E4"/>
  <c r="D5"/>
  <c r="D6"/>
  <c r="D7"/>
  <c r="D4"/>
  <c r="E5" i="2"/>
  <c r="E6"/>
  <c r="E7"/>
  <c r="E4"/>
  <c r="E23"/>
  <c r="E14"/>
  <c r="E15"/>
  <c r="E16"/>
  <c r="E17"/>
  <c r="E18"/>
  <c r="E19"/>
  <c r="E20"/>
  <c r="E21"/>
  <c r="E13"/>
  <c r="N4" i="5"/>
  <c r="N5"/>
  <c r="N6"/>
  <c r="N7"/>
  <c r="N3"/>
</calcChain>
</file>

<file path=xl/sharedStrings.xml><?xml version="1.0" encoding="utf-8"?>
<sst xmlns="http://schemas.openxmlformats.org/spreadsheetml/2006/main" count="188" uniqueCount="76">
  <si>
    <t>Atividade Realizada</t>
  </si>
  <si>
    <t>CAP</t>
  </si>
  <si>
    <t>CBL</t>
  </si>
  <si>
    <t>DKS</t>
  </si>
  <si>
    <t>ALR</t>
  </si>
  <si>
    <t>Levantamento de dados para 497 municípios sobre ocupação agropecuária nas cadeias via Censo Agropec 2006</t>
  </si>
  <si>
    <t>FERIAS COLETIVAS</t>
  </si>
  <si>
    <r>
      <t xml:space="preserve">Tabulação, Sistematização  e Disponibilização na rede dos </t>
    </r>
    <r>
      <rPr>
        <b/>
        <sz val="11"/>
        <color theme="1"/>
        <rFont val="Times New Roman"/>
        <family val="1"/>
      </rPr>
      <t>Resultados dos Questionários</t>
    </r>
  </si>
  <si>
    <r>
      <t xml:space="preserve">Estruturação de um </t>
    </r>
    <r>
      <rPr>
        <b/>
        <sz val="11"/>
        <color theme="1"/>
        <rFont val="Times New Roman"/>
        <family val="1"/>
      </rPr>
      <t>sistema "amigável"</t>
    </r>
    <r>
      <rPr>
        <sz val="11"/>
        <color theme="1"/>
        <rFont val="Times New Roman"/>
        <family val="2"/>
      </rPr>
      <t xml:space="preserve"> (com base em filtros) de levantamento de informações no banco de dados.</t>
    </r>
  </si>
  <si>
    <r>
      <t xml:space="preserve">Cáluclo dos </t>
    </r>
    <r>
      <rPr>
        <b/>
        <sz val="11"/>
        <color theme="1"/>
        <rFont val="Times New Roman"/>
        <family val="1"/>
      </rPr>
      <t>Quocientes Locacionais</t>
    </r>
    <r>
      <rPr>
        <sz val="11"/>
        <color theme="1"/>
        <rFont val="Times New Roman"/>
        <family val="2"/>
      </rPr>
      <t xml:space="preserve"> e produção de </t>
    </r>
    <r>
      <rPr>
        <b/>
        <sz val="11"/>
        <color theme="1"/>
        <rFont val="Times New Roman"/>
        <family val="1"/>
      </rPr>
      <t>mapas temáticos</t>
    </r>
    <r>
      <rPr>
        <sz val="11"/>
        <color theme="1"/>
        <rFont val="Times New Roman"/>
        <family val="2"/>
      </rPr>
      <t xml:space="preserve"> sobre as especializações produtivas municipais</t>
    </r>
  </si>
  <si>
    <r>
      <rPr>
        <b/>
        <sz val="11"/>
        <color theme="1"/>
        <rFont val="Times New Roman"/>
        <family val="1"/>
      </rPr>
      <t>Disponibilização na internet do conjunto de dados e indicadores levantados</t>
    </r>
    <r>
      <rPr>
        <sz val="11"/>
        <color theme="1"/>
        <rFont val="Times New Roman"/>
        <family val="2"/>
      </rPr>
      <t>, para todo o RS, para 497 municípios e para os municípios foco de cada uma das 3 cadeias sob análise</t>
    </r>
  </si>
  <si>
    <r>
      <t xml:space="preserve">Disponibilização, na internet, do </t>
    </r>
    <r>
      <rPr>
        <b/>
        <sz val="11"/>
        <color theme="1"/>
        <rFont val="Times New Roman"/>
        <family val="1"/>
      </rPr>
      <t>questionário e demais instumentos de pesquisa</t>
    </r>
    <r>
      <rPr>
        <sz val="11"/>
        <color theme="1"/>
        <rFont val="Times New Roman"/>
        <family val="2"/>
      </rPr>
      <t xml:space="preserve"> e trabalho desenvolvidos por MPR e CAP</t>
    </r>
  </si>
  <si>
    <r>
      <t xml:space="preserve">Divulgação na Internet das 1) Informações sobre o Seminário sobre Capital Social. Cálculo; e 2)  </t>
    </r>
    <r>
      <rPr>
        <b/>
        <sz val="11"/>
        <color theme="1"/>
        <rFont val="Times New Roman"/>
        <family val="1"/>
      </rPr>
      <t xml:space="preserve">outros indicadores socioeconômicos </t>
    </r>
    <r>
      <rPr>
        <sz val="11"/>
        <color theme="1"/>
        <rFont val="Times New Roman"/>
        <family val="2"/>
      </rPr>
      <t xml:space="preserve">dos territórios sob estudo. </t>
    </r>
  </si>
  <si>
    <r>
      <rPr>
        <b/>
        <sz val="11"/>
        <color theme="1"/>
        <rFont val="Times New Roman"/>
        <family val="1"/>
      </rPr>
      <t xml:space="preserve">Digitação dos </t>
    </r>
    <r>
      <rPr>
        <sz val="11"/>
        <color theme="1"/>
        <rFont val="Times New Roman"/>
        <family val="2"/>
      </rPr>
      <t>(presumivelmente)</t>
    </r>
    <r>
      <rPr>
        <b/>
        <sz val="11"/>
        <color theme="1"/>
        <rFont val="Times New Roman"/>
        <family val="1"/>
      </rPr>
      <t xml:space="preserve"> 800 Questionários </t>
    </r>
    <r>
      <rPr>
        <sz val="11"/>
        <color theme="1"/>
        <rFont val="Times New Roman"/>
        <family val="2"/>
      </rPr>
      <t>Aplicados nas três cadeias das duas regiões</t>
    </r>
  </si>
  <si>
    <r>
      <t xml:space="preserve">Divulgação na rede dos </t>
    </r>
    <r>
      <rPr>
        <b/>
        <sz val="11"/>
        <color theme="1"/>
        <rFont val="Times New Roman"/>
        <family val="1"/>
      </rPr>
      <t>Resultados do Seminário sobre Capital Social</t>
    </r>
    <r>
      <rPr>
        <sz val="11"/>
        <color theme="1"/>
        <rFont val="Times New Roman"/>
        <family val="2"/>
      </rPr>
      <t xml:space="preserve">. Apoio à Produção dos </t>
    </r>
    <r>
      <rPr>
        <b/>
        <sz val="11"/>
        <color theme="1"/>
        <rFont val="Times New Roman"/>
        <family val="1"/>
      </rPr>
      <t xml:space="preserve">Relatórios e Slide Shows </t>
    </r>
    <r>
      <rPr>
        <sz val="11"/>
        <color theme="1"/>
        <rFont val="Times New Roman"/>
        <family val="2"/>
      </rPr>
      <t>a serem apresentados nos Encontros Regionais.</t>
    </r>
  </si>
  <si>
    <t xml:space="preserve">Sistematização e divulgação na internet dos resultados e encaminhamentos dos Encontros Regionais.  </t>
  </si>
  <si>
    <t>Apoio à produção dos Relatórios Finais.</t>
  </si>
  <si>
    <t>Projeto/Atividade: Constituição do Banco de Dados sobre as Cadeias Produtivas e Territórios sob Análise no Projeto COCAP e Disponibilização na Internet do Conjunto dos Produtos do Projeto (Questionários, Tabulações, Relatórios, SlideShows, etc.)</t>
  </si>
  <si>
    <t>Sigla</t>
  </si>
  <si>
    <t>Função</t>
  </si>
  <si>
    <t>Grupos dos Quais Participa</t>
  </si>
  <si>
    <t>Carlos Águedo Paiva</t>
  </si>
  <si>
    <t>Marília Patta Ramos</t>
  </si>
  <si>
    <t>MPR</t>
  </si>
  <si>
    <t>Profissional</t>
  </si>
  <si>
    <t>Carlos Aguedo Paiva</t>
  </si>
  <si>
    <t>Diárias</t>
  </si>
  <si>
    <t>Biênio</t>
  </si>
  <si>
    <t>Total</t>
  </si>
  <si>
    <t>Claudionir Borges da Silva</t>
  </si>
  <si>
    <t>Daniele Kafski da Silveira</t>
  </si>
  <si>
    <t>Membros da Equipe de                  Consultoria Econômica</t>
  </si>
  <si>
    <t>Coord Geral</t>
  </si>
  <si>
    <t>Coord Sist Informações</t>
  </si>
  <si>
    <t>Auxiliar Sist Infor</t>
  </si>
  <si>
    <t>1 e 2</t>
  </si>
  <si>
    <t>CBS</t>
  </si>
  <si>
    <t>Allan Lemos da Rocha</t>
  </si>
  <si>
    <t>Allan Lemos Rocha</t>
  </si>
  <si>
    <t>Hora de Trabalho (EU$/h)</t>
  </si>
  <si>
    <t>Horas Trabalhadas</t>
  </si>
  <si>
    <t>Hono-rários</t>
  </si>
  <si>
    <t>Total a Receber</t>
  </si>
  <si>
    <t>X</t>
  </si>
  <si>
    <t>Horas dos Agentes Envolvidos</t>
  </si>
  <si>
    <t>Total de Horas dedicadas à Atividade em 2011</t>
  </si>
  <si>
    <t>Mês/ Ano</t>
  </si>
  <si>
    <t>Total de Horas dedicadas à Atividade em 2012</t>
  </si>
  <si>
    <t>Total de Horas dedicadas à Atividade no Biênio</t>
  </si>
  <si>
    <t>Coord Questionário e Sem K Soc</t>
  </si>
  <si>
    <t>Projeto/Atividade: Avaliação do Padrão e Grau de Desenvolvimento do Capital Social nas Distintas Cadeias Produtivas, Identificação e Hierarquização de Gargalos e Projetos de Inovação em função da relação Custo/Benefício dos mesmos e  Organização do Seminário sobre Capital Social no RS</t>
  </si>
  <si>
    <t xml:space="preserve">Leitura e avaliação do material produzido pela equipe envolvida com o Projeto e pela Consultoria Econômica nos anos anteriores. Produção do Novo projeto de pesquisa. </t>
  </si>
  <si>
    <t>Produção e Discussão do Novo Questionário para a Avaliação do Capital Social nas Cadeias Produtivas. Visita às regiões e apropriação dos projetos de inovação gestados nas Usinas de Idéias.</t>
  </si>
  <si>
    <t xml:space="preserve">Organização do Seminário sobre Capital Social e Discussão do Novo Questionário com a equipe do Vêneto e conjunto dos Parceiros. Definição da Amostra. Aplicação do Questionário Piloto. </t>
  </si>
  <si>
    <t>Treinamento da Equipe para Aplicação do Questionário. Análise do Banco de Dados sobre as Cadeias Produtivas. Produção do Relatório Preliminar sobre Possíveis Gargalos</t>
  </si>
  <si>
    <t>Organização do Seminário sobre Capital Social. Agendamento de palestrantes, leitura e seleção de textos, produção da análise da equipe sobre as peculiaridades do capital social no RS.</t>
  </si>
  <si>
    <t>Avaliação Preliminar dos resultados do Questionário. Organização do Seminário sobre Capital Social</t>
  </si>
  <si>
    <t>Avaliação dos Resultaos do Questionário. Continuidade das Tarefas de Organização do Seminário. Discussão da avaliação preliminar dos resultados do Questionário com os técnicos das Usinas de Idéias regionais</t>
  </si>
  <si>
    <t>Realização do Seminário sobre Capital Social. Divulgação Preliminar dos resultados do Questionário.</t>
  </si>
  <si>
    <t xml:space="preserve">Realização de Seminários Regionais com vistas a apresentar os resultados do Questionário e os Projetos Selecionados pela Usina de Idéias. </t>
  </si>
  <si>
    <t>Redação dos Relatórios Finais</t>
  </si>
  <si>
    <t>Dias Trabalhados</t>
  </si>
  <si>
    <t>Producto</t>
  </si>
  <si>
    <t xml:space="preserve">Lectura y evaluacion del material producido por la equipo y consultoria economica de los años anteriores. Producción de un nuevo proyecto de investigación. </t>
  </si>
  <si>
    <t>Nuevo Proyecto de Investigación.</t>
  </si>
  <si>
    <t>Producción y discusioón del nuevo cuestionario para la evaluación del capital social en las cadenas productivas. Visita a las regiones y discussión de los proyectos de innovación gestados en las usinas de ideas.</t>
  </si>
  <si>
    <t>Nuevo Cuestionario. Presentación (power point) sobre la relación entre Capital Social y competitividad.</t>
  </si>
  <si>
    <t>Proyecto de Seminario. Definición de la amostra y del cuestionario piloto.</t>
  </si>
  <si>
    <t>Organización del Seminario sobre Capital Social. Discussión del nuevo cuestionario. Definición de la muestra estadistica. Definición del cuestionario para teste.</t>
  </si>
  <si>
    <t>Identificación y selección de datos acerca de las cadenas agroindustrialies del proyecto COCAP que se encuentran en el Censo Agropecuario de 2006 para los 496 municipios del RS</t>
  </si>
  <si>
    <t>Tabulaciones con informaciones del Censo para todo el RS.</t>
  </si>
  <si>
    <t xml:space="preserve">`Cáluclo de los cocientes de localización de las atividades de las cadenas para los municípios de las regiones COCAP. Producción de mapas temáticos con la distribución de las actividades. </t>
  </si>
  <si>
    <t>Tabulaciones y Mapas</t>
  </si>
  <si>
    <t>Presentación in internet</t>
  </si>
  <si>
    <t>Disponibilizacion en la internet de los datos, mapas y indicadores recogidos para los 496 muncipios y para las localidades seleccionadas.</t>
  </si>
  <si>
    <t>Disponibilizacion en la internet de lo cuestionario para aplicacion por teste</t>
  </si>
</sst>
</file>

<file path=xl/styles.xml><?xml version="1.0" encoding="utf-8"?>
<styleSheet xmlns="http://schemas.openxmlformats.org/spreadsheetml/2006/main">
  <fonts count="5"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Times New Roman"/>
      <family val="2"/>
    </font>
    <font>
      <u/>
      <sz val="11"/>
      <color theme="11"/>
      <name val="Times New Roman"/>
      <family val="2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1" fillId="0" borderId="22" xfId="0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7" fontId="0" fillId="0" borderId="27" xfId="0" applyNumberForma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7" fontId="0" fillId="0" borderId="11" xfId="0" applyNumberForma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" fontId="0" fillId="0" borderId="5" xfId="0" applyNumberFormat="1" applyBorder="1" applyAlignment="1">
      <alignment horizontal="center" vertical="center" wrapText="1"/>
    </xf>
    <xf numFmtId="17" fontId="0" fillId="0" borderId="26" xfId="0" applyNumberForma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7" fontId="0" fillId="0" borderId="40" xfId="0" applyNumberForma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17" fontId="1" fillId="0" borderId="2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33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0" fillId="0" borderId="11" xfId="0" applyBorder="1" applyAlignment="1">
      <alignment horizontal="center" vertical="center"/>
    </xf>
    <xf numFmtId="17" fontId="0" fillId="0" borderId="10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D4" sqref="D4"/>
    </sheetView>
  </sheetViews>
  <sheetFormatPr defaultColWidth="8.85546875" defaultRowHeight="15"/>
  <cols>
    <col min="1" max="1" width="36" style="5" customWidth="1"/>
    <col min="2" max="2" width="8.85546875" style="5"/>
    <col min="3" max="3" width="37" style="5" customWidth="1"/>
    <col min="4" max="4" width="16" style="5" customWidth="1"/>
    <col min="5" max="16384" width="8.85546875" style="5"/>
  </cols>
  <sheetData>
    <row r="1" spans="1:4" ht="15.75" thickBot="1"/>
    <row r="2" spans="1:4" ht="28.5">
      <c r="A2" s="16" t="s">
        <v>31</v>
      </c>
      <c r="B2" s="17" t="s">
        <v>18</v>
      </c>
      <c r="C2" s="17" t="s">
        <v>19</v>
      </c>
      <c r="D2" s="18" t="s">
        <v>20</v>
      </c>
    </row>
    <row r="3" spans="1:4">
      <c r="A3" s="19" t="s">
        <v>21</v>
      </c>
      <c r="B3" s="29" t="s">
        <v>1</v>
      </c>
      <c r="C3" s="15" t="s">
        <v>32</v>
      </c>
      <c r="D3" s="20" t="s">
        <v>35</v>
      </c>
    </row>
    <row r="4" spans="1:4">
      <c r="A4" s="19" t="s">
        <v>22</v>
      </c>
      <c r="B4" s="29" t="s">
        <v>23</v>
      </c>
      <c r="C4" s="15" t="s">
        <v>49</v>
      </c>
      <c r="D4" s="20">
        <v>1</v>
      </c>
    </row>
    <row r="5" spans="1:4">
      <c r="A5" s="19" t="s">
        <v>29</v>
      </c>
      <c r="B5" s="29" t="s">
        <v>36</v>
      </c>
      <c r="C5" s="15" t="s">
        <v>33</v>
      </c>
      <c r="D5" s="20">
        <v>2</v>
      </c>
    </row>
    <row r="6" spans="1:4">
      <c r="A6" s="19" t="s">
        <v>30</v>
      </c>
      <c r="B6" s="29" t="s">
        <v>3</v>
      </c>
      <c r="C6" s="15" t="s">
        <v>34</v>
      </c>
      <c r="D6" s="20">
        <v>2</v>
      </c>
    </row>
    <row r="7" spans="1:4" ht="15.75" thickBot="1">
      <c r="A7" s="21" t="s">
        <v>37</v>
      </c>
      <c r="B7" s="26" t="s">
        <v>4</v>
      </c>
      <c r="C7" s="22" t="s">
        <v>34</v>
      </c>
      <c r="D7" s="23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16"/>
  <sheetViews>
    <sheetView topLeftCell="D1" zoomScale="150" zoomScaleNormal="150" zoomScalePageLayoutView="150" workbookViewId="0">
      <selection activeCell="I7" sqref="I7"/>
    </sheetView>
  </sheetViews>
  <sheetFormatPr defaultColWidth="8.85546875" defaultRowHeight="15"/>
  <cols>
    <col min="1" max="1" width="23.42578125" style="8" bestFit="1" customWidth="1"/>
    <col min="2" max="2" width="11.140625" style="8" customWidth="1"/>
    <col min="3" max="3" width="12.28515625" style="8" bestFit="1" customWidth="1"/>
    <col min="4" max="4" width="12.85546875" style="8" customWidth="1"/>
    <col min="5" max="6" width="7.42578125" style="8" bestFit="1" customWidth="1"/>
    <col min="7" max="7" width="9" style="8" bestFit="1" customWidth="1"/>
    <col min="8" max="8" width="12.28515625" style="8" bestFit="1" customWidth="1"/>
    <col min="9" max="9" width="12.42578125" style="8" bestFit="1" customWidth="1"/>
    <col min="10" max="10" width="9" style="8" bestFit="1" customWidth="1"/>
    <col min="11" max="11" width="7.42578125" style="8" bestFit="1" customWidth="1"/>
    <col min="12" max="12" width="9" style="8" bestFit="1" customWidth="1"/>
    <col min="13" max="13" width="12.28515625" style="8" bestFit="1" customWidth="1"/>
    <col min="14" max="14" width="12.28515625" style="8" customWidth="1"/>
    <col min="15" max="15" width="9" style="8" bestFit="1" customWidth="1"/>
    <col min="16" max="16384" width="8.85546875" style="8"/>
  </cols>
  <sheetData>
    <row r="1" spans="1:17" ht="15.75" thickBot="1">
      <c r="A1" s="111" t="s">
        <v>24</v>
      </c>
      <c r="B1" s="113" t="s">
        <v>39</v>
      </c>
      <c r="C1" s="106">
        <v>2011</v>
      </c>
      <c r="D1" s="107"/>
      <c r="E1" s="107"/>
      <c r="F1" s="107"/>
      <c r="G1" s="108"/>
      <c r="H1" s="109">
        <v>2012</v>
      </c>
      <c r="I1" s="110"/>
      <c r="J1" s="110"/>
      <c r="K1" s="110"/>
      <c r="L1" s="110"/>
      <c r="M1" s="106" t="s">
        <v>27</v>
      </c>
      <c r="N1" s="107"/>
      <c r="O1" s="107"/>
      <c r="P1" s="107"/>
      <c r="Q1" s="108"/>
    </row>
    <row r="2" spans="1:17" ht="32.25" customHeight="1" thickBot="1">
      <c r="A2" s="112"/>
      <c r="B2" s="114"/>
      <c r="C2" s="74" t="s">
        <v>40</v>
      </c>
      <c r="D2" s="25" t="s">
        <v>61</v>
      </c>
      <c r="E2" s="31" t="s">
        <v>41</v>
      </c>
      <c r="F2" s="24" t="s">
        <v>26</v>
      </c>
      <c r="G2" s="32" t="s">
        <v>42</v>
      </c>
      <c r="H2" s="46" t="s">
        <v>40</v>
      </c>
      <c r="I2" s="47" t="s">
        <v>61</v>
      </c>
      <c r="J2" s="87" t="s">
        <v>41</v>
      </c>
      <c r="K2" s="17" t="s">
        <v>26</v>
      </c>
      <c r="L2" s="88" t="s">
        <v>42</v>
      </c>
      <c r="M2" s="51" t="s">
        <v>40</v>
      </c>
      <c r="N2" s="65" t="s">
        <v>61</v>
      </c>
      <c r="O2" s="40" t="s">
        <v>41</v>
      </c>
      <c r="P2" s="41" t="s">
        <v>26</v>
      </c>
      <c r="Q2" s="42" t="s">
        <v>42</v>
      </c>
    </row>
    <row r="3" spans="1:17">
      <c r="A3" s="37" t="s">
        <v>25</v>
      </c>
      <c r="B3" s="34">
        <v>0</v>
      </c>
      <c r="C3" s="12">
        <v>488</v>
      </c>
      <c r="D3" s="80">
        <v>61</v>
      </c>
      <c r="E3" s="13">
        <v>0</v>
      </c>
      <c r="F3" s="13">
        <v>0</v>
      </c>
      <c r="G3" s="27">
        <v>0</v>
      </c>
      <c r="H3" s="11">
        <v>912</v>
      </c>
      <c r="I3" s="79">
        <v>114</v>
      </c>
      <c r="J3" s="9">
        <v>0</v>
      </c>
      <c r="K3" s="9">
        <v>0</v>
      </c>
      <c r="L3" s="28">
        <v>0</v>
      </c>
      <c r="M3" s="12">
        <v>1400</v>
      </c>
      <c r="N3" s="80">
        <f>D3+I3</f>
        <v>175</v>
      </c>
      <c r="O3" s="80">
        <v>175</v>
      </c>
      <c r="P3" s="13">
        <v>0</v>
      </c>
      <c r="Q3" s="14">
        <v>0</v>
      </c>
    </row>
    <row r="4" spans="1:17">
      <c r="A4" s="38" t="s">
        <v>22</v>
      </c>
      <c r="B4" s="35">
        <v>25</v>
      </c>
      <c r="C4" s="11">
        <v>180</v>
      </c>
      <c r="D4" s="79">
        <f>C4/8</f>
        <v>22.5</v>
      </c>
      <c r="E4" s="9">
        <f>B4*C4</f>
        <v>4500</v>
      </c>
      <c r="F4" s="9">
        <v>300</v>
      </c>
      <c r="G4" s="28">
        <v>4800</v>
      </c>
      <c r="H4" s="11">
        <v>300</v>
      </c>
      <c r="I4" s="79">
        <f>H4/8</f>
        <v>37.5</v>
      </c>
      <c r="J4" s="9">
        <f>B4*H4</f>
        <v>7500</v>
      </c>
      <c r="K4" s="9">
        <v>1700</v>
      </c>
      <c r="L4" s="28">
        <v>9200</v>
      </c>
      <c r="M4" s="11">
        <f>C4+H4</f>
        <v>480</v>
      </c>
      <c r="N4" s="79">
        <f t="shared" ref="N4:N7" si="0">D4+I4</f>
        <v>60</v>
      </c>
      <c r="O4" s="79">
        <v>75</v>
      </c>
      <c r="P4" s="9">
        <v>2000</v>
      </c>
      <c r="Q4" s="10">
        <v>14000</v>
      </c>
    </row>
    <row r="5" spans="1:17">
      <c r="A5" s="38" t="s">
        <v>29</v>
      </c>
      <c r="B5" s="85">
        <v>15</v>
      </c>
      <c r="C5" s="11">
        <v>200</v>
      </c>
      <c r="D5" s="79">
        <f t="shared" ref="D5:D7" si="1">C5/8</f>
        <v>25</v>
      </c>
      <c r="E5" s="9">
        <f t="shared" ref="E5:E7" si="2">B5*C5</f>
        <v>3000</v>
      </c>
      <c r="F5" s="9">
        <v>300</v>
      </c>
      <c r="G5" s="28">
        <v>3300</v>
      </c>
      <c r="H5" s="11">
        <v>600</v>
      </c>
      <c r="I5" s="79">
        <f>H5/8</f>
        <v>75</v>
      </c>
      <c r="J5" s="9">
        <f t="shared" ref="J5:J7" si="3">B5*H5</f>
        <v>9000</v>
      </c>
      <c r="K5" s="9">
        <v>1700</v>
      </c>
      <c r="L5" s="28">
        <v>10700</v>
      </c>
      <c r="M5" s="11">
        <f>C5+H5</f>
        <v>800</v>
      </c>
      <c r="N5" s="79">
        <f t="shared" si="0"/>
        <v>100</v>
      </c>
      <c r="O5" s="79">
        <v>112.5</v>
      </c>
      <c r="P5" s="9">
        <v>2000</v>
      </c>
      <c r="Q5" s="10">
        <v>14000</v>
      </c>
    </row>
    <row r="6" spans="1:17">
      <c r="A6" s="38" t="s">
        <v>30</v>
      </c>
      <c r="B6" s="85">
        <v>8</v>
      </c>
      <c r="C6" s="11">
        <v>125</v>
      </c>
      <c r="D6" s="79">
        <f t="shared" si="1"/>
        <v>15.625</v>
      </c>
      <c r="E6" s="9">
        <f t="shared" si="2"/>
        <v>1000</v>
      </c>
      <c r="F6" s="9">
        <v>0</v>
      </c>
      <c r="G6" s="28">
        <v>1000</v>
      </c>
      <c r="H6" s="11">
        <v>475</v>
      </c>
      <c r="I6" s="79">
        <f>H6/8</f>
        <v>59.375</v>
      </c>
      <c r="J6" s="9">
        <f t="shared" si="3"/>
        <v>3800</v>
      </c>
      <c r="K6" s="9">
        <v>2000</v>
      </c>
      <c r="L6" s="28">
        <v>5800</v>
      </c>
      <c r="M6" s="11">
        <f>C6+H6</f>
        <v>600</v>
      </c>
      <c r="N6" s="79">
        <f t="shared" si="0"/>
        <v>75</v>
      </c>
      <c r="O6" s="79">
        <v>180</v>
      </c>
      <c r="P6" s="9">
        <v>2000</v>
      </c>
      <c r="Q6" s="10">
        <v>6800</v>
      </c>
    </row>
    <row r="7" spans="1:17">
      <c r="A7" s="38" t="s">
        <v>38</v>
      </c>
      <c r="B7" s="85">
        <v>8</v>
      </c>
      <c r="C7" s="11">
        <v>125</v>
      </c>
      <c r="D7" s="79">
        <f t="shared" si="1"/>
        <v>15.625</v>
      </c>
      <c r="E7" s="9">
        <f t="shared" si="2"/>
        <v>1000</v>
      </c>
      <c r="F7" s="9">
        <v>0</v>
      </c>
      <c r="G7" s="28">
        <v>1000</v>
      </c>
      <c r="H7" s="11">
        <v>475</v>
      </c>
      <c r="I7" s="79">
        <f t="shared" ref="I7" si="4">H7/8</f>
        <v>59.375</v>
      </c>
      <c r="J7" s="9">
        <f t="shared" si="3"/>
        <v>3800</v>
      </c>
      <c r="K7" s="9">
        <v>2000</v>
      </c>
      <c r="L7" s="28">
        <v>5800</v>
      </c>
      <c r="M7" s="11">
        <f>C7+H7</f>
        <v>600</v>
      </c>
      <c r="N7" s="79">
        <f t="shared" si="0"/>
        <v>75</v>
      </c>
      <c r="O7" s="79">
        <v>180</v>
      </c>
      <c r="P7" s="9">
        <v>2000</v>
      </c>
      <c r="Q7" s="10">
        <v>6800</v>
      </c>
    </row>
    <row r="8" spans="1:17" ht="15.75" thickBot="1">
      <c r="A8" s="39" t="s">
        <v>28</v>
      </c>
      <c r="B8" s="36" t="s">
        <v>43</v>
      </c>
      <c r="C8" s="81">
        <f>SUM(C3:C7)</f>
        <v>1118</v>
      </c>
      <c r="D8" s="82">
        <f>SUM(D3:D7)</f>
        <v>139.75</v>
      </c>
      <c r="E8" s="83">
        <f>SUM(E3:E7)</f>
        <v>9500</v>
      </c>
      <c r="F8" s="83">
        <v>600</v>
      </c>
      <c r="G8" s="86">
        <v>10100</v>
      </c>
      <c r="H8" s="81">
        <v>4242</v>
      </c>
      <c r="I8" s="82">
        <v>530.25</v>
      </c>
      <c r="J8" s="83">
        <f>SUM(J3:J7)</f>
        <v>24100</v>
      </c>
      <c r="K8" s="83">
        <v>7400</v>
      </c>
      <c r="L8" s="86">
        <f>SUM(L3:L7)</f>
        <v>31500</v>
      </c>
      <c r="M8" s="11">
        <f>C8+H8</f>
        <v>5360</v>
      </c>
      <c r="N8" s="82">
        <f>D8+I8</f>
        <v>670</v>
      </c>
      <c r="O8" s="82">
        <v>722.5</v>
      </c>
      <c r="P8" s="83">
        <v>8000</v>
      </c>
      <c r="Q8" s="84">
        <v>41600</v>
      </c>
    </row>
    <row r="11" spans="1:17">
      <c r="E11" s="105"/>
      <c r="F11" s="105"/>
      <c r="G11" s="105"/>
      <c r="H11" s="105"/>
      <c r="I11" s="105"/>
      <c r="J11" s="105"/>
      <c r="K11" s="105"/>
      <c r="L11" s="105"/>
      <c r="M11" s="105"/>
    </row>
    <row r="12" spans="1:17">
      <c r="E12" s="105"/>
      <c r="F12" s="105"/>
      <c r="G12" s="105"/>
      <c r="H12" s="105"/>
      <c r="I12" s="105"/>
      <c r="J12" s="105"/>
      <c r="K12" s="105"/>
      <c r="L12" s="105"/>
      <c r="M12" s="105"/>
    </row>
    <row r="13" spans="1:17">
      <c r="E13" s="105"/>
      <c r="F13" s="105"/>
      <c r="G13" s="105"/>
      <c r="H13" s="105"/>
      <c r="I13" s="105"/>
      <c r="J13" s="105"/>
      <c r="K13" s="105"/>
      <c r="L13" s="105"/>
      <c r="M13" s="105"/>
    </row>
    <row r="14" spans="1:17">
      <c r="E14" s="105"/>
      <c r="F14" s="105"/>
      <c r="G14" s="105"/>
      <c r="H14" s="105"/>
      <c r="I14" s="105"/>
      <c r="J14" s="105"/>
      <c r="K14" s="105"/>
      <c r="L14" s="105"/>
      <c r="M14" s="105"/>
    </row>
    <row r="15" spans="1:17">
      <c r="E15" s="105"/>
      <c r="F15" s="105"/>
      <c r="G15" s="105"/>
      <c r="H15" s="105"/>
      <c r="I15" s="105"/>
      <c r="J15" s="105"/>
      <c r="K15" s="105"/>
      <c r="L15" s="105"/>
      <c r="M15" s="105"/>
    </row>
    <row r="16" spans="1:17">
      <c r="E16" s="105"/>
      <c r="F16" s="105"/>
      <c r="G16" s="105"/>
      <c r="H16" s="105"/>
      <c r="I16" s="105"/>
      <c r="J16" s="105"/>
      <c r="K16" s="105"/>
      <c r="L16" s="105"/>
      <c r="M16" s="105"/>
    </row>
  </sheetData>
  <mergeCells count="5">
    <mergeCell ref="C1:G1"/>
    <mergeCell ref="H1:L1"/>
    <mergeCell ref="M1:Q1"/>
    <mergeCell ref="A1:A2"/>
    <mergeCell ref="B1:B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topLeftCell="A2" workbookViewId="0">
      <selection activeCell="A2" sqref="A1:XFD1048576"/>
    </sheetView>
  </sheetViews>
  <sheetFormatPr defaultColWidth="8.85546875" defaultRowHeight="15"/>
  <cols>
    <col min="2" max="2" width="63.42578125" customWidth="1"/>
    <col min="6" max="7" width="8.85546875" style="5"/>
  </cols>
  <sheetData>
    <row r="1" spans="1:5" ht="75.75" customHeight="1" thickBot="1">
      <c r="A1" s="122" t="s">
        <v>50</v>
      </c>
      <c r="B1" s="123"/>
      <c r="C1" s="123"/>
      <c r="D1" s="123"/>
      <c r="E1" s="123"/>
    </row>
    <row r="2" spans="1:5" ht="15.75" customHeight="1">
      <c r="A2" s="124" t="s">
        <v>46</v>
      </c>
      <c r="B2" s="126" t="s">
        <v>0</v>
      </c>
      <c r="C2" s="117" t="s">
        <v>44</v>
      </c>
      <c r="D2" s="117"/>
      <c r="E2" s="121"/>
    </row>
    <row r="3" spans="1:5" ht="27" customHeight="1" thickBot="1">
      <c r="A3" s="125"/>
      <c r="B3" s="127"/>
      <c r="C3" s="67" t="s">
        <v>1</v>
      </c>
      <c r="D3" s="67" t="s">
        <v>23</v>
      </c>
      <c r="E3" s="68" t="s">
        <v>28</v>
      </c>
    </row>
    <row r="4" spans="1:5" ht="45">
      <c r="A4" s="64">
        <v>40817</v>
      </c>
      <c r="B4" s="75" t="s">
        <v>51</v>
      </c>
      <c r="C4" s="89">
        <v>60</v>
      </c>
      <c r="D4" s="89">
        <v>60</v>
      </c>
      <c r="E4" s="43">
        <f>C4+D4</f>
        <v>120</v>
      </c>
    </row>
    <row r="5" spans="1:5" ht="45">
      <c r="A5" s="3">
        <v>40848</v>
      </c>
      <c r="B5" s="44" t="s">
        <v>52</v>
      </c>
      <c r="C5" s="15">
        <v>100</v>
      </c>
      <c r="D5" s="15">
        <v>75</v>
      </c>
      <c r="E5" s="6">
        <f t="shared" ref="E5:E7" si="0">C5+D5</f>
        <v>175</v>
      </c>
    </row>
    <row r="6" spans="1:5" ht="45.75" thickBot="1">
      <c r="A6" s="3">
        <v>40878</v>
      </c>
      <c r="B6" s="44" t="s">
        <v>53</v>
      </c>
      <c r="C6" s="15">
        <v>84</v>
      </c>
      <c r="D6" s="15">
        <v>75</v>
      </c>
      <c r="E6" s="6">
        <f t="shared" si="0"/>
        <v>159</v>
      </c>
    </row>
    <row r="7" spans="1:5" ht="15.75" thickBot="1">
      <c r="A7" s="128" t="s">
        <v>45</v>
      </c>
      <c r="B7" s="129"/>
      <c r="C7" s="15">
        <v>243.99999999999997</v>
      </c>
      <c r="D7" s="15">
        <v>210</v>
      </c>
      <c r="E7" s="6">
        <f t="shared" si="0"/>
        <v>454</v>
      </c>
    </row>
    <row r="8" spans="1:5">
      <c r="A8" s="64"/>
      <c r="B8" s="43"/>
      <c r="C8" s="43"/>
      <c r="D8" s="43"/>
      <c r="E8" s="2"/>
    </row>
    <row r="9" spans="1:5">
      <c r="A9" s="62">
        <v>40909</v>
      </c>
      <c r="B9" s="7" t="s">
        <v>6</v>
      </c>
      <c r="C9" s="7" t="s">
        <v>1</v>
      </c>
      <c r="D9" s="7" t="s">
        <v>2</v>
      </c>
      <c r="E9" s="2"/>
    </row>
    <row r="10" spans="1:5" ht="15.75" thickBot="1">
      <c r="A10" s="57"/>
      <c r="B10" s="58"/>
      <c r="C10" s="59"/>
      <c r="D10" s="60"/>
      <c r="E10" s="2"/>
    </row>
    <row r="11" spans="1:5" ht="15" customHeight="1">
      <c r="A11" s="115" t="s">
        <v>46</v>
      </c>
      <c r="B11" s="117" t="s">
        <v>0</v>
      </c>
      <c r="C11" s="117" t="s">
        <v>44</v>
      </c>
      <c r="D11" s="117"/>
      <c r="E11" s="121"/>
    </row>
    <row r="12" spans="1:5" ht="15.75" thickBot="1">
      <c r="A12" s="116"/>
      <c r="B12" s="118"/>
      <c r="C12" s="67" t="s">
        <v>1</v>
      </c>
      <c r="D12" s="67" t="s">
        <v>23</v>
      </c>
      <c r="E12" s="68" t="s">
        <v>28</v>
      </c>
    </row>
    <row r="13" spans="1:5" ht="45">
      <c r="A13" s="90">
        <v>40940</v>
      </c>
      <c r="B13" s="43" t="s">
        <v>54</v>
      </c>
      <c r="C13" s="89">
        <v>56</v>
      </c>
      <c r="D13" s="89">
        <v>49.5</v>
      </c>
      <c r="E13" s="52">
        <f>C13+D13</f>
        <v>105.5</v>
      </c>
    </row>
    <row r="14" spans="1:5" ht="45">
      <c r="A14" s="72">
        <v>40969</v>
      </c>
      <c r="B14" s="6" t="s">
        <v>55</v>
      </c>
      <c r="C14" s="15">
        <v>58</v>
      </c>
      <c r="D14" s="15">
        <v>48</v>
      </c>
      <c r="E14" s="49">
        <f t="shared" ref="E14:E23" si="1">C14+D14</f>
        <v>106</v>
      </c>
    </row>
    <row r="15" spans="1:5" ht="30">
      <c r="A15" s="72">
        <v>41000</v>
      </c>
      <c r="B15" s="4" t="s">
        <v>56</v>
      </c>
      <c r="C15" s="15">
        <v>56</v>
      </c>
      <c r="D15" s="15">
        <v>49.5</v>
      </c>
      <c r="E15" s="49">
        <f t="shared" si="1"/>
        <v>105.5</v>
      </c>
    </row>
    <row r="16" spans="1:5" ht="60">
      <c r="A16" s="72">
        <v>41030</v>
      </c>
      <c r="B16" s="6" t="s">
        <v>57</v>
      </c>
      <c r="C16" s="15">
        <v>58</v>
      </c>
      <c r="D16" s="15">
        <v>48</v>
      </c>
      <c r="E16" s="49">
        <f t="shared" si="1"/>
        <v>106</v>
      </c>
    </row>
    <row r="17" spans="1:5" ht="30">
      <c r="A17" s="72">
        <v>41061</v>
      </c>
      <c r="B17" s="6" t="s">
        <v>58</v>
      </c>
      <c r="C17" s="15">
        <v>56</v>
      </c>
      <c r="D17" s="15">
        <v>49.5</v>
      </c>
      <c r="E17" s="49">
        <f t="shared" si="1"/>
        <v>105.5</v>
      </c>
    </row>
    <row r="18" spans="1:5" ht="45">
      <c r="A18" s="72">
        <v>41091</v>
      </c>
      <c r="B18" s="6" t="s">
        <v>59</v>
      </c>
      <c r="C18" s="15">
        <v>58</v>
      </c>
      <c r="D18" s="15">
        <v>48</v>
      </c>
      <c r="E18" s="49">
        <f t="shared" si="1"/>
        <v>106</v>
      </c>
    </row>
    <row r="19" spans="1:5">
      <c r="A19" s="72">
        <v>41122</v>
      </c>
      <c r="B19" s="6" t="s">
        <v>60</v>
      </c>
      <c r="C19" s="15">
        <v>56</v>
      </c>
      <c r="D19" s="15">
        <v>49.5</v>
      </c>
      <c r="E19" s="49">
        <f t="shared" si="1"/>
        <v>105.5</v>
      </c>
    </row>
    <row r="20" spans="1:5" ht="15.75" thickBot="1">
      <c r="A20" s="73">
        <v>41153</v>
      </c>
      <c r="B20" s="54" t="s">
        <v>60</v>
      </c>
      <c r="C20" s="15">
        <v>58</v>
      </c>
      <c r="D20" s="15">
        <v>48</v>
      </c>
      <c r="E20" s="49">
        <f t="shared" si="1"/>
        <v>106</v>
      </c>
    </row>
    <row r="21" spans="1:5" ht="15.75" thickBot="1">
      <c r="A21" s="119" t="s">
        <v>47</v>
      </c>
      <c r="B21" s="120"/>
      <c r="C21" s="22">
        <v>456</v>
      </c>
      <c r="D21" s="22">
        <v>390</v>
      </c>
      <c r="E21" s="91">
        <f t="shared" si="1"/>
        <v>846</v>
      </c>
    </row>
    <row r="22" spans="1:5" ht="15.75" thickBot="1">
      <c r="A22" s="2"/>
      <c r="B22" s="2"/>
      <c r="C22" s="2"/>
      <c r="D22" s="2"/>
      <c r="E22" s="2"/>
    </row>
    <row r="23" spans="1:5" ht="15.75" thickBot="1">
      <c r="A23" s="119" t="s">
        <v>48</v>
      </c>
      <c r="B23" s="120"/>
      <c r="C23" s="92">
        <v>700</v>
      </c>
      <c r="D23" s="92">
        <v>600</v>
      </c>
      <c r="E23" s="56">
        <f t="shared" si="1"/>
        <v>1300</v>
      </c>
    </row>
  </sheetData>
  <mergeCells count="10">
    <mergeCell ref="A1:E1"/>
    <mergeCell ref="A2:A3"/>
    <mergeCell ref="B2:B3"/>
    <mergeCell ref="A7:B7"/>
    <mergeCell ref="C2:E2"/>
    <mergeCell ref="A11:A12"/>
    <mergeCell ref="B11:B12"/>
    <mergeCell ref="A21:B21"/>
    <mergeCell ref="A23:B23"/>
    <mergeCell ref="C11:E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B1:M25"/>
  <sheetViews>
    <sheetView workbookViewId="0">
      <selection sqref="A1:XFD1048576"/>
    </sheetView>
  </sheetViews>
  <sheetFormatPr defaultColWidth="8.85546875" defaultRowHeight="15"/>
  <cols>
    <col min="1" max="1" width="8.85546875" style="1"/>
    <col min="2" max="2" width="7.42578125" style="1" customWidth="1"/>
    <col min="3" max="3" width="62.28515625" style="2" customWidth="1"/>
    <col min="4" max="4" width="11.42578125" style="1" bestFit="1" customWidth="1"/>
    <col min="5" max="16384" width="8.85546875" style="1"/>
  </cols>
  <sheetData>
    <row r="1" spans="2:13" ht="15.75" thickBot="1"/>
    <row r="2" spans="2:13" ht="64.5" customHeight="1" thickBot="1">
      <c r="B2" s="128" t="s">
        <v>17</v>
      </c>
      <c r="C2" s="129"/>
      <c r="D2" s="129"/>
      <c r="E2" s="129"/>
      <c r="F2" s="129"/>
      <c r="G2" s="129"/>
      <c r="H2" s="132"/>
    </row>
    <row r="3" spans="2:13" ht="17.25" customHeight="1" thickBot="1">
      <c r="B3" s="124" t="s">
        <v>46</v>
      </c>
      <c r="C3" s="126" t="s">
        <v>0</v>
      </c>
      <c r="D3" s="119" t="s">
        <v>44</v>
      </c>
      <c r="E3" s="120"/>
      <c r="F3" s="120"/>
      <c r="G3" s="133"/>
      <c r="H3" s="134" t="s">
        <v>28</v>
      </c>
    </row>
    <row r="4" spans="2:13" s="2" customFormat="1" ht="17.25" customHeight="1" thickBot="1">
      <c r="B4" s="125"/>
      <c r="C4" s="127"/>
      <c r="D4" s="30" t="s">
        <v>1</v>
      </c>
      <c r="E4" s="25" t="s">
        <v>2</v>
      </c>
      <c r="F4" s="25" t="s">
        <v>3</v>
      </c>
      <c r="G4" s="69" t="s">
        <v>4</v>
      </c>
      <c r="H4" s="135"/>
    </row>
    <row r="5" spans="2:13" ht="29.25" customHeight="1">
      <c r="B5" s="64">
        <v>40817</v>
      </c>
      <c r="C5" s="75" t="s">
        <v>5</v>
      </c>
      <c r="D5" s="50">
        <v>64</v>
      </c>
      <c r="E5" s="43">
        <v>78.75</v>
      </c>
      <c r="F5" s="43">
        <v>156</v>
      </c>
      <c r="G5" s="43">
        <v>156</v>
      </c>
      <c r="H5" s="52">
        <v>454.75</v>
      </c>
      <c r="K5" s="2"/>
      <c r="L5" s="2"/>
    </row>
    <row r="6" spans="2:13" ht="32.25" customHeight="1">
      <c r="B6" s="3">
        <v>40848</v>
      </c>
      <c r="C6" s="44" t="s">
        <v>9</v>
      </c>
      <c r="D6" s="48">
        <v>64</v>
      </c>
      <c r="E6" s="6">
        <v>78.75</v>
      </c>
      <c r="F6" s="6">
        <v>156</v>
      </c>
      <c r="G6" s="6">
        <v>156</v>
      </c>
      <c r="H6" s="49">
        <v>454.75</v>
      </c>
      <c r="I6" s="2"/>
      <c r="J6" s="2"/>
      <c r="K6" s="2"/>
      <c r="L6" s="2"/>
      <c r="M6" s="2"/>
    </row>
    <row r="7" spans="2:13" ht="44.25">
      <c r="B7" s="3">
        <v>40878</v>
      </c>
      <c r="C7" s="45" t="s">
        <v>10</v>
      </c>
      <c r="D7" s="48">
        <v>60</v>
      </c>
      <c r="E7" s="6">
        <v>78.75</v>
      </c>
      <c r="F7" s="6">
        <v>156</v>
      </c>
      <c r="G7" s="6">
        <v>156</v>
      </c>
      <c r="H7" s="49">
        <v>450.75</v>
      </c>
      <c r="I7" s="2"/>
      <c r="J7" s="2"/>
      <c r="K7" s="2"/>
      <c r="L7" s="2"/>
      <c r="M7" s="2"/>
    </row>
    <row r="8" spans="2:13" ht="30.75" thickBot="1">
      <c r="B8" s="57">
        <v>40878</v>
      </c>
      <c r="C8" s="63" t="s">
        <v>11</v>
      </c>
      <c r="D8" s="53">
        <v>56</v>
      </c>
      <c r="E8" s="54">
        <v>78.75</v>
      </c>
      <c r="F8" s="54">
        <v>36</v>
      </c>
      <c r="G8" s="54">
        <v>36</v>
      </c>
      <c r="H8" s="55">
        <v>206.75</v>
      </c>
      <c r="I8" s="2"/>
      <c r="J8" s="2"/>
      <c r="K8" s="2"/>
      <c r="L8" s="2"/>
      <c r="M8" s="2"/>
    </row>
    <row r="9" spans="2:13" s="2" customFormat="1" ht="15.75" thickBot="1">
      <c r="B9" s="128" t="s">
        <v>45</v>
      </c>
      <c r="C9" s="132"/>
      <c r="D9" s="51">
        <v>244</v>
      </c>
      <c r="E9" s="65">
        <v>315</v>
      </c>
      <c r="F9" s="65">
        <v>504</v>
      </c>
      <c r="G9" s="65">
        <v>504</v>
      </c>
      <c r="H9" s="66">
        <v>1567</v>
      </c>
    </row>
    <row r="10" spans="2:13" s="2" customFormat="1" ht="15.75" thickBot="1">
      <c r="B10" s="76"/>
      <c r="C10" s="60"/>
      <c r="D10" s="60"/>
      <c r="E10" s="60"/>
      <c r="F10" s="60"/>
      <c r="G10" s="60"/>
    </row>
    <row r="11" spans="2:13" ht="15.75" thickBot="1">
      <c r="B11" s="78">
        <v>40909</v>
      </c>
      <c r="C11" s="65" t="s">
        <v>6</v>
      </c>
      <c r="D11" s="65" t="s">
        <v>1</v>
      </c>
      <c r="E11" s="65" t="s">
        <v>2</v>
      </c>
      <c r="F11" s="65" t="s">
        <v>3</v>
      </c>
      <c r="G11" s="66" t="s">
        <v>4</v>
      </c>
    </row>
    <row r="12" spans="2:13" s="2" customFormat="1" ht="15.75" thickBot="1">
      <c r="B12" s="76"/>
      <c r="C12" s="77"/>
      <c r="D12" s="59"/>
      <c r="E12" s="60"/>
      <c r="F12" s="60"/>
      <c r="G12" s="61"/>
    </row>
    <row r="13" spans="2:13" s="2" customFormat="1">
      <c r="B13" s="115" t="s">
        <v>46</v>
      </c>
      <c r="C13" s="138" t="s">
        <v>0</v>
      </c>
      <c r="D13" s="115" t="s">
        <v>44</v>
      </c>
      <c r="E13" s="117"/>
      <c r="F13" s="117"/>
      <c r="G13" s="121"/>
      <c r="H13" s="136" t="s">
        <v>28</v>
      </c>
    </row>
    <row r="14" spans="2:13" s="2" customFormat="1" ht="15.75" thickBot="1">
      <c r="B14" s="116"/>
      <c r="C14" s="139"/>
      <c r="D14" s="93" t="s">
        <v>1</v>
      </c>
      <c r="E14" s="33" t="s">
        <v>2</v>
      </c>
      <c r="F14" s="33" t="s">
        <v>3</v>
      </c>
      <c r="G14" s="94" t="s">
        <v>4</v>
      </c>
      <c r="H14" s="137"/>
    </row>
    <row r="15" spans="2:13" ht="48.75" customHeight="1">
      <c r="B15" s="64">
        <v>40940</v>
      </c>
      <c r="C15" s="75" t="s">
        <v>12</v>
      </c>
      <c r="D15" s="95">
        <v>56</v>
      </c>
      <c r="E15" s="70">
        <v>72</v>
      </c>
      <c r="F15" s="70">
        <v>117</v>
      </c>
      <c r="G15" s="70">
        <v>117</v>
      </c>
      <c r="H15" s="71">
        <v>362</v>
      </c>
      <c r="I15" s="2"/>
      <c r="J15" s="2"/>
      <c r="K15" s="2"/>
      <c r="L15" s="2"/>
      <c r="M15" s="2"/>
    </row>
    <row r="16" spans="2:13" ht="33" customHeight="1">
      <c r="B16" s="3">
        <v>40969</v>
      </c>
      <c r="C16" s="44" t="s">
        <v>8</v>
      </c>
      <c r="D16" s="48">
        <v>58</v>
      </c>
      <c r="E16" s="6">
        <v>72</v>
      </c>
      <c r="F16" s="6">
        <v>117</v>
      </c>
      <c r="G16" s="6">
        <v>117</v>
      </c>
      <c r="H16" s="49">
        <v>364</v>
      </c>
      <c r="I16" s="2"/>
      <c r="J16" s="2"/>
      <c r="K16" s="2"/>
      <c r="L16" s="2"/>
      <c r="M16" s="2"/>
    </row>
    <row r="17" spans="2:13" ht="30">
      <c r="B17" s="3">
        <v>41000</v>
      </c>
      <c r="C17" s="45" t="s">
        <v>13</v>
      </c>
      <c r="D17" s="48">
        <v>56</v>
      </c>
      <c r="E17" s="6">
        <v>72</v>
      </c>
      <c r="F17" s="6">
        <v>117</v>
      </c>
      <c r="G17" s="6">
        <v>117</v>
      </c>
      <c r="H17" s="49">
        <v>362</v>
      </c>
      <c r="I17" s="2"/>
      <c r="J17" s="2"/>
      <c r="K17" s="2"/>
      <c r="L17" s="2"/>
      <c r="M17" s="2"/>
    </row>
    <row r="18" spans="2:13" ht="31.5" customHeight="1">
      <c r="B18" s="3">
        <v>41030</v>
      </c>
      <c r="C18" s="44" t="s">
        <v>7</v>
      </c>
      <c r="D18" s="48">
        <v>58</v>
      </c>
      <c r="E18" s="6">
        <v>72</v>
      </c>
      <c r="F18" s="6">
        <v>117</v>
      </c>
      <c r="G18" s="6">
        <v>117</v>
      </c>
      <c r="H18" s="49">
        <v>364</v>
      </c>
      <c r="I18" s="2"/>
      <c r="J18" s="2"/>
      <c r="K18" s="2"/>
      <c r="L18" s="2"/>
      <c r="M18" s="2"/>
    </row>
    <row r="19" spans="2:13" ht="50.25" customHeight="1">
      <c r="B19" s="3">
        <v>41061</v>
      </c>
      <c r="C19" s="44" t="s">
        <v>14</v>
      </c>
      <c r="D19" s="48">
        <v>56</v>
      </c>
      <c r="E19" s="6">
        <v>72</v>
      </c>
      <c r="F19" s="6">
        <v>117</v>
      </c>
      <c r="G19" s="6">
        <v>117</v>
      </c>
      <c r="H19" s="49">
        <v>362</v>
      </c>
      <c r="I19" s="2"/>
      <c r="J19" s="2"/>
      <c r="K19" s="2"/>
      <c r="L19" s="2"/>
      <c r="M19" s="2"/>
    </row>
    <row r="20" spans="2:13" ht="30">
      <c r="B20" s="3">
        <v>41091</v>
      </c>
      <c r="C20" s="44" t="s">
        <v>15</v>
      </c>
      <c r="D20" s="48">
        <v>58</v>
      </c>
      <c r="E20" s="6">
        <v>72</v>
      </c>
      <c r="F20" s="6">
        <v>117</v>
      </c>
      <c r="G20" s="6">
        <v>117</v>
      </c>
      <c r="H20" s="49">
        <v>364</v>
      </c>
      <c r="I20" s="2"/>
      <c r="J20" s="2"/>
      <c r="K20" s="2"/>
      <c r="L20" s="2"/>
      <c r="M20" s="2"/>
    </row>
    <row r="21" spans="2:13">
      <c r="B21" s="3">
        <v>41122</v>
      </c>
      <c r="C21" s="44" t="s">
        <v>16</v>
      </c>
      <c r="D21" s="48">
        <v>56</v>
      </c>
      <c r="E21" s="6">
        <v>72</v>
      </c>
      <c r="F21" s="6">
        <v>117</v>
      </c>
      <c r="G21" s="6">
        <v>117</v>
      </c>
      <c r="H21" s="49">
        <v>362</v>
      </c>
      <c r="I21" s="2"/>
      <c r="J21" s="2"/>
      <c r="K21" s="2"/>
      <c r="L21" s="2"/>
      <c r="M21" s="2"/>
    </row>
    <row r="22" spans="2:13" ht="15.75" thickBot="1">
      <c r="B22" s="57">
        <v>41153</v>
      </c>
      <c r="C22" s="63" t="s">
        <v>16</v>
      </c>
      <c r="D22" s="53">
        <v>58</v>
      </c>
      <c r="E22" s="54">
        <v>81</v>
      </c>
      <c r="F22" s="54">
        <v>117</v>
      </c>
      <c r="G22" s="54">
        <v>117</v>
      </c>
      <c r="H22" s="55">
        <v>373</v>
      </c>
      <c r="I22" s="2"/>
      <c r="J22" s="2"/>
      <c r="K22" s="2"/>
      <c r="L22" s="2"/>
      <c r="M22" s="2"/>
    </row>
    <row r="23" spans="2:13" ht="15.75" thickBot="1">
      <c r="B23" s="130" t="s">
        <v>47</v>
      </c>
      <c r="C23" s="131"/>
      <c r="D23" s="51">
        <v>456</v>
      </c>
      <c r="E23" s="65">
        <v>585</v>
      </c>
      <c r="F23" s="65">
        <v>936</v>
      </c>
      <c r="G23" s="65">
        <v>936</v>
      </c>
      <c r="H23" s="66">
        <v>2913</v>
      </c>
      <c r="I23" s="2"/>
      <c r="J23" s="2"/>
      <c r="K23" s="2"/>
      <c r="L23" s="2"/>
      <c r="M23" s="2"/>
    </row>
    <row r="24" spans="2:13" ht="15.75" thickBot="1"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2:13" ht="15.75" thickBot="1">
      <c r="B25" s="128" t="s">
        <v>48</v>
      </c>
      <c r="C25" s="129"/>
      <c r="D25" s="51">
        <v>700</v>
      </c>
      <c r="E25" s="65">
        <v>900</v>
      </c>
      <c r="F25" s="65">
        <v>1440</v>
      </c>
      <c r="G25" s="65">
        <v>1440</v>
      </c>
      <c r="H25" s="66">
        <v>4480</v>
      </c>
      <c r="I25" s="2"/>
      <c r="J25" s="2"/>
      <c r="K25" s="2"/>
      <c r="L25" s="2"/>
      <c r="M25" s="2"/>
    </row>
  </sheetData>
  <mergeCells count="12">
    <mergeCell ref="B2:H2"/>
    <mergeCell ref="D13:G13"/>
    <mergeCell ref="H13:H14"/>
    <mergeCell ref="B13:B14"/>
    <mergeCell ref="C13:C14"/>
    <mergeCell ref="B23:C23"/>
    <mergeCell ref="B9:C9"/>
    <mergeCell ref="B25:C25"/>
    <mergeCell ref="D3:G3"/>
    <mergeCell ref="H3:H4"/>
    <mergeCell ref="C3:C4"/>
    <mergeCell ref="B3:B4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6" workbookViewId="0">
      <selection activeCell="A7" sqref="A7:C7"/>
    </sheetView>
  </sheetViews>
  <sheetFormatPr defaultColWidth="8.85546875" defaultRowHeight="15"/>
  <cols>
    <col min="2" max="2" width="64.42578125" customWidth="1"/>
    <col min="3" max="3" width="36.28515625" customWidth="1"/>
    <col min="7" max="8" width="8.85546875" style="5"/>
  </cols>
  <sheetData>
    <row r="1" spans="1:6" ht="75.75" customHeight="1" thickBot="1">
      <c r="A1" s="122" t="s">
        <v>50</v>
      </c>
      <c r="B1" s="123"/>
      <c r="C1" s="123"/>
      <c r="D1" s="123"/>
      <c r="E1" s="123"/>
      <c r="F1" s="123"/>
    </row>
    <row r="2" spans="1:6" ht="15.75" customHeight="1">
      <c r="A2" s="124" t="s">
        <v>46</v>
      </c>
      <c r="B2" s="126" t="s">
        <v>0</v>
      </c>
      <c r="C2" s="140" t="s">
        <v>62</v>
      </c>
      <c r="D2" s="117" t="s">
        <v>44</v>
      </c>
      <c r="E2" s="117"/>
      <c r="F2" s="121"/>
    </row>
    <row r="3" spans="1:6" ht="27" customHeight="1" thickBot="1">
      <c r="A3" s="125"/>
      <c r="B3" s="127"/>
      <c r="C3" s="141"/>
      <c r="D3" s="102" t="s">
        <v>1</v>
      </c>
      <c r="E3" s="102" t="s">
        <v>23</v>
      </c>
      <c r="F3" s="68" t="s">
        <v>28</v>
      </c>
    </row>
    <row r="4" spans="1:6" ht="45">
      <c r="A4" s="64">
        <v>40817</v>
      </c>
      <c r="B4" s="75" t="s">
        <v>63</v>
      </c>
      <c r="C4" s="75" t="s">
        <v>64</v>
      </c>
      <c r="D4" s="89">
        <v>60</v>
      </c>
      <c r="E4" s="89">
        <v>60</v>
      </c>
      <c r="F4" s="43">
        <f>D4+E4</f>
        <v>120</v>
      </c>
    </row>
    <row r="5" spans="1:6" ht="45">
      <c r="A5" s="3">
        <v>40848</v>
      </c>
      <c r="B5" s="44" t="s">
        <v>65</v>
      </c>
      <c r="C5" s="44" t="s">
        <v>66</v>
      </c>
      <c r="D5" s="15">
        <v>100</v>
      </c>
      <c r="E5" s="15">
        <v>75</v>
      </c>
      <c r="F5" s="6">
        <f t="shared" ref="F5:F7" si="0">D5+E5</f>
        <v>175</v>
      </c>
    </row>
    <row r="6" spans="1:6" ht="45">
      <c r="A6" s="3">
        <v>40878</v>
      </c>
      <c r="B6" s="44" t="s">
        <v>68</v>
      </c>
      <c r="C6" s="44" t="s">
        <v>67</v>
      </c>
      <c r="D6" s="15">
        <v>84</v>
      </c>
      <c r="E6" s="15">
        <v>75</v>
      </c>
      <c r="F6" s="6">
        <f t="shared" si="0"/>
        <v>159</v>
      </c>
    </row>
    <row r="7" spans="1:6" ht="15.75" customHeight="1">
      <c r="A7" s="151" t="s">
        <v>45</v>
      </c>
      <c r="B7" s="123"/>
      <c r="C7" s="152"/>
      <c r="D7" s="15">
        <v>243.99999999999997</v>
      </c>
      <c r="E7" s="15">
        <v>210</v>
      </c>
      <c r="F7" s="6">
        <f t="shared" si="0"/>
        <v>454</v>
      </c>
    </row>
    <row r="8" spans="1:6">
      <c r="A8" s="64"/>
      <c r="B8" s="43"/>
      <c r="C8" s="43"/>
      <c r="D8" s="43"/>
      <c r="E8" s="43"/>
      <c r="F8" s="2"/>
    </row>
    <row r="9" spans="1:6">
      <c r="A9" s="62">
        <v>40909</v>
      </c>
      <c r="B9" s="7" t="s">
        <v>6</v>
      </c>
      <c r="C9" s="7"/>
      <c r="D9" s="7" t="s">
        <v>1</v>
      </c>
      <c r="E9" s="7" t="s">
        <v>2</v>
      </c>
      <c r="F9" s="2"/>
    </row>
    <row r="10" spans="1:6" ht="15.75" thickBot="1">
      <c r="A10" s="57"/>
      <c r="B10" s="58"/>
      <c r="C10" s="97"/>
      <c r="D10" s="59"/>
      <c r="E10" s="60"/>
      <c r="F10" s="2"/>
    </row>
    <row r="11" spans="1:6" ht="15" customHeight="1">
      <c r="A11" s="115" t="s">
        <v>46</v>
      </c>
      <c r="B11" s="117" t="s">
        <v>0</v>
      </c>
      <c r="C11" s="101"/>
      <c r="D11" s="117" t="s">
        <v>44</v>
      </c>
      <c r="E11" s="117"/>
      <c r="F11" s="121"/>
    </row>
    <row r="12" spans="1:6" ht="15.75" thickBot="1">
      <c r="A12" s="116"/>
      <c r="B12" s="118"/>
      <c r="C12" s="102"/>
      <c r="D12" s="102" t="s">
        <v>1</v>
      </c>
      <c r="E12" s="102" t="s">
        <v>23</v>
      </c>
      <c r="F12" s="68" t="s">
        <v>28</v>
      </c>
    </row>
    <row r="13" spans="1:6" ht="45">
      <c r="A13" s="90">
        <v>40940</v>
      </c>
      <c r="B13" s="43" t="s">
        <v>54</v>
      </c>
      <c r="C13" s="43"/>
      <c r="D13" s="89">
        <v>56</v>
      </c>
      <c r="E13" s="89">
        <v>49.5</v>
      </c>
      <c r="F13" s="52">
        <f>D13+E13</f>
        <v>105.5</v>
      </c>
    </row>
    <row r="14" spans="1:6" ht="45">
      <c r="A14" s="72">
        <v>40969</v>
      </c>
      <c r="B14" s="6" t="s">
        <v>55</v>
      </c>
      <c r="C14" s="6"/>
      <c r="D14" s="15">
        <v>58</v>
      </c>
      <c r="E14" s="15">
        <v>48</v>
      </c>
      <c r="F14" s="49">
        <f t="shared" ref="F14:F23" si="1">D14+E14</f>
        <v>106</v>
      </c>
    </row>
    <row r="15" spans="1:6" ht="30">
      <c r="A15" s="72">
        <v>41000</v>
      </c>
      <c r="B15" s="4" t="s">
        <v>56</v>
      </c>
      <c r="C15" s="4"/>
      <c r="D15" s="15">
        <v>56</v>
      </c>
      <c r="E15" s="15">
        <v>49.5</v>
      </c>
      <c r="F15" s="49">
        <f t="shared" si="1"/>
        <v>105.5</v>
      </c>
    </row>
    <row r="16" spans="1:6" ht="60">
      <c r="A16" s="72">
        <v>41030</v>
      </c>
      <c r="B16" s="6" t="s">
        <v>57</v>
      </c>
      <c r="C16" s="6"/>
      <c r="D16" s="15">
        <v>58</v>
      </c>
      <c r="E16" s="15">
        <v>48</v>
      </c>
      <c r="F16" s="49">
        <f t="shared" si="1"/>
        <v>106</v>
      </c>
    </row>
    <row r="17" spans="1:6" ht="30">
      <c r="A17" s="72">
        <v>41061</v>
      </c>
      <c r="B17" s="6" t="s">
        <v>58</v>
      </c>
      <c r="C17" s="6"/>
      <c r="D17" s="15">
        <v>56</v>
      </c>
      <c r="E17" s="15">
        <v>49.5</v>
      </c>
      <c r="F17" s="49">
        <f t="shared" si="1"/>
        <v>105.5</v>
      </c>
    </row>
    <row r="18" spans="1:6" ht="45">
      <c r="A18" s="72">
        <v>41091</v>
      </c>
      <c r="B18" s="6" t="s">
        <v>59</v>
      </c>
      <c r="C18" s="6"/>
      <c r="D18" s="15">
        <v>58</v>
      </c>
      <c r="E18" s="15">
        <v>48</v>
      </c>
      <c r="F18" s="49">
        <f t="shared" si="1"/>
        <v>106</v>
      </c>
    </row>
    <row r="19" spans="1:6">
      <c r="A19" s="72">
        <v>41122</v>
      </c>
      <c r="B19" s="6" t="s">
        <v>60</v>
      </c>
      <c r="C19" s="6"/>
      <c r="D19" s="15">
        <v>56</v>
      </c>
      <c r="E19" s="15">
        <v>49.5</v>
      </c>
      <c r="F19" s="49">
        <f t="shared" si="1"/>
        <v>105.5</v>
      </c>
    </row>
    <row r="20" spans="1:6" ht="15.75" thickBot="1">
      <c r="A20" s="73">
        <v>41153</v>
      </c>
      <c r="B20" s="54" t="s">
        <v>60</v>
      </c>
      <c r="C20" s="54"/>
      <c r="D20" s="15">
        <v>58</v>
      </c>
      <c r="E20" s="15">
        <v>48</v>
      </c>
      <c r="F20" s="49">
        <f t="shared" si="1"/>
        <v>106</v>
      </c>
    </row>
    <row r="21" spans="1:6" ht="15.75" thickBot="1">
      <c r="A21" s="119" t="s">
        <v>47</v>
      </c>
      <c r="B21" s="120"/>
      <c r="C21" s="25"/>
      <c r="D21" s="22">
        <v>456</v>
      </c>
      <c r="E21" s="22">
        <v>390</v>
      </c>
      <c r="F21" s="91">
        <f t="shared" si="1"/>
        <v>846</v>
      </c>
    </row>
    <row r="22" spans="1:6" ht="15.75" thickBot="1">
      <c r="A22" s="2"/>
      <c r="B22" s="2"/>
      <c r="C22" s="2"/>
      <c r="D22" s="2"/>
      <c r="E22" s="2"/>
      <c r="F22" s="2"/>
    </row>
    <row r="23" spans="1:6" ht="15.75" thickBot="1">
      <c r="A23" s="119" t="s">
        <v>48</v>
      </c>
      <c r="B23" s="120"/>
      <c r="C23" s="104"/>
      <c r="D23" s="92">
        <v>700</v>
      </c>
      <c r="E23" s="92">
        <v>600</v>
      </c>
      <c r="F23" s="56">
        <f t="shared" si="1"/>
        <v>1300</v>
      </c>
    </row>
  </sheetData>
  <mergeCells count="11">
    <mergeCell ref="A21:B21"/>
    <mergeCell ref="A23:B23"/>
    <mergeCell ref="C2:C3"/>
    <mergeCell ref="A7:C7"/>
    <mergeCell ref="A1:F1"/>
    <mergeCell ref="A2:A3"/>
    <mergeCell ref="B2:B3"/>
    <mergeCell ref="D2:F2"/>
    <mergeCell ref="A11:A12"/>
    <mergeCell ref="B11:B12"/>
    <mergeCell ref="D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I25"/>
  <sheetViews>
    <sheetView topLeftCell="B8" workbookViewId="0">
      <selection activeCell="B9" sqref="B9:D9"/>
    </sheetView>
  </sheetViews>
  <sheetFormatPr defaultColWidth="8.85546875" defaultRowHeight="15"/>
  <cols>
    <col min="1" max="1" width="8.85546875" style="2"/>
    <col min="2" max="2" width="7.42578125" style="2" customWidth="1"/>
    <col min="3" max="4" width="62.28515625" style="2" customWidth="1"/>
    <col min="5" max="5" width="11.42578125" style="2" bestFit="1" customWidth="1"/>
    <col min="6" max="16384" width="8.85546875" style="2"/>
  </cols>
  <sheetData>
    <row r="1" spans="2:9" ht="15.75" thickBot="1"/>
    <row r="2" spans="2:9" ht="64.5" customHeight="1" thickBot="1">
      <c r="B2" s="128" t="s">
        <v>17</v>
      </c>
      <c r="C2" s="129"/>
      <c r="D2" s="129"/>
      <c r="E2" s="129"/>
      <c r="F2" s="129"/>
      <c r="G2" s="129"/>
      <c r="H2" s="129"/>
      <c r="I2" s="132"/>
    </row>
    <row r="3" spans="2:9" ht="17.25" customHeight="1" thickBot="1">
      <c r="B3" s="124" t="s">
        <v>46</v>
      </c>
      <c r="C3" s="126" t="s">
        <v>0</v>
      </c>
      <c r="D3" s="149" t="s">
        <v>62</v>
      </c>
      <c r="E3" s="119" t="s">
        <v>44</v>
      </c>
      <c r="F3" s="120"/>
      <c r="G3" s="120"/>
      <c r="H3" s="133"/>
      <c r="I3" s="134" t="s">
        <v>28</v>
      </c>
    </row>
    <row r="4" spans="2:9" ht="17.25" customHeight="1" thickBot="1">
      <c r="B4" s="125"/>
      <c r="C4" s="127"/>
      <c r="D4" s="150"/>
      <c r="E4" s="98" t="s">
        <v>1</v>
      </c>
      <c r="F4" s="25" t="s">
        <v>2</v>
      </c>
      <c r="G4" s="25" t="s">
        <v>3</v>
      </c>
      <c r="H4" s="99" t="s">
        <v>4</v>
      </c>
      <c r="I4" s="135"/>
    </row>
    <row r="5" spans="2:9" ht="49.5" customHeight="1">
      <c r="B5" s="64">
        <v>40817</v>
      </c>
      <c r="C5" s="75" t="s">
        <v>69</v>
      </c>
      <c r="D5" s="142" t="s">
        <v>70</v>
      </c>
      <c r="E5" s="50">
        <v>64</v>
      </c>
      <c r="F5" s="43">
        <v>78.75</v>
      </c>
      <c r="G5" s="43">
        <v>156</v>
      </c>
      <c r="H5" s="43">
        <v>156</v>
      </c>
      <c r="I5" s="52">
        <v>454.75</v>
      </c>
    </row>
    <row r="6" spans="2:9" ht="48.75" customHeight="1">
      <c r="B6" s="3">
        <v>40848</v>
      </c>
      <c r="C6" s="44" t="s">
        <v>71</v>
      </c>
      <c r="D6" s="143" t="s">
        <v>72</v>
      </c>
      <c r="E6" s="48">
        <v>64</v>
      </c>
      <c r="F6" s="6">
        <v>78.75</v>
      </c>
      <c r="G6" s="6">
        <v>156</v>
      </c>
      <c r="H6" s="6">
        <v>156</v>
      </c>
      <c r="I6" s="49">
        <v>454.75</v>
      </c>
    </row>
    <row r="7" spans="2:9" ht="30">
      <c r="B7" s="3">
        <v>40878</v>
      </c>
      <c r="C7" s="45" t="s">
        <v>74</v>
      </c>
      <c r="D7" s="144" t="s">
        <v>73</v>
      </c>
      <c r="E7" s="48">
        <v>60</v>
      </c>
      <c r="F7" s="6">
        <v>78.75</v>
      </c>
      <c r="G7" s="6">
        <v>156</v>
      </c>
      <c r="H7" s="6">
        <v>156</v>
      </c>
      <c r="I7" s="49">
        <v>450.75</v>
      </c>
    </row>
    <row r="8" spans="2:9" ht="30.75" thickBot="1">
      <c r="B8" s="57">
        <v>40878</v>
      </c>
      <c r="C8" s="63" t="s">
        <v>75</v>
      </c>
      <c r="D8" s="145" t="s">
        <v>73</v>
      </c>
      <c r="E8" s="53">
        <v>56</v>
      </c>
      <c r="F8" s="54">
        <v>78.75</v>
      </c>
      <c r="G8" s="54">
        <v>36</v>
      </c>
      <c r="H8" s="54">
        <v>36</v>
      </c>
      <c r="I8" s="55">
        <v>206.75</v>
      </c>
    </row>
    <row r="9" spans="2:9" ht="15.75" customHeight="1" thickBot="1">
      <c r="B9" s="128" t="s">
        <v>45</v>
      </c>
      <c r="C9" s="129"/>
      <c r="D9" s="132"/>
      <c r="E9" s="103">
        <v>244</v>
      </c>
      <c r="F9" s="104">
        <v>315</v>
      </c>
      <c r="G9" s="104">
        <v>504</v>
      </c>
      <c r="H9" s="104">
        <v>504</v>
      </c>
      <c r="I9" s="66">
        <v>1567</v>
      </c>
    </row>
    <row r="10" spans="2:9" ht="15.75" thickBot="1">
      <c r="B10" s="76"/>
      <c r="C10" s="60"/>
      <c r="D10" s="60"/>
      <c r="E10" s="60"/>
      <c r="F10" s="60"/>
      <c r="G10" s="60"/>
      <c r="H10" s="60"/>
    </row>
    <row r="11" spans="2:9" ht="15.75" thickBot="1">
      <c r="B11" s="78">
        <v>40909</v>
      </c>
      <c r="C11" s="104" t="s">
        <v>6</v>
      </c>
      <c r="D11" s="104"/>
      <c r="E11" s="104" t="s">
        <v>1</v>
      </c>
      <c r="F11" s="104" t="s">
        <v>2</v>
      </c>
      <c r="G11" s="104" t="s">
        <v>3</v>
      </c>
      <c r="H11" s="66" t="s">
        <v>4</v>
      </c>
    </row>
    <row r="12" spans="2:9" ht="15.75" thickBot="1">
      <c r="B12" s="76"/>
      <c r="C12" s="96"/>
      <c r="D12" s="97"/>
      <c r="E12" s="59"/>
      <c r="F12" s="60"/>
      <c r="G12" s="60"/>
      <c r="H12" s="61"/>
    </row>
    <row r="13" spans="2:9">
      <c r="B13" s="115" t="s">
        <v>46</v>
      </c>
      <c r="C13" s="138" t="s">
        <v>0</v>
      </c>
      <c r="D13" s="146"/>
      <c r="E13" s="115" t="s">
        <v>44</v>
      </c>
      <c r="F13" s="117"/>
      <c r="G13" s="117"/>
      <c r="H13" s="121"/>
      <c r="I13" s="136" t="s">
        <v>28</v>
      </c>
    </row>
    <row r="14" spans="2:9" ht="15.75" thickBot="1">
      <c r="B14" s="116"/>
      <c r="C14" s="139"/>
      <c r="D14" s="147"/>
      <c r="E14" s="93" t="s">
        <v>1</v>
      </c>
      <c r="F14" s="33" t="s">
        <v>2</v>
      </c>
      <c r="G14" s="33" t="s">
        <v>3</v>
      </c>
      <c r="H14" s="94" t="s">
        <v>4</v>
      </c>
      <c r="I14" s="137"/>
    </row>
    <row r="15" spans="2:9" ht="48.75" customHeight="1">
      <c r="B15" s="64">
        <v>40940</v>
      </c>
      <c r="C15" s="75" t="s">
        <v>12</v>
      </c>
      <c r="D15" s="142"/>
      <c r="E15" s="95">
        <v>56</v>
      </c>
      <c r="F15" s="70">
        <v>72</v>
      </c>
      <c r="G15" s="70">
        <v>117</v>
      </c>
      <c r="H15" s="70">
        <v>117</v>
      </c>
      <c r="I15" s="71">
        <v>362</v>
      </c>
    </row>
    <row r="16" spans="2:9" ht="33" customHeight="1">
      <c r="B16" s="3">
        <v>40969</v>
      </c>
      <c r="C16" s="44" t="s">
        <v>8</v>
      </c>
      <c r="D16" s="143"/>
      <c r="E16" s="48">
        <v>58</v>
      </c>
      <c r="F16" s="6">
        <v>72</v>
      </c>
      <c r="G16" s="6">
        <v>117</v>
      </c>
      <c r="H16" s="6">
        <v>117</v>
      </c>
      <c r="I16" s="49">
        <v>364</v>
      </c>
    </row>
    <row r="17" spans="2:9" ht="30">
      <c r="B17" s="3">
        <v>41000</v>
      </c>
      <c r="C17" s="45" t="s">
        <v>13</v>
      </c>
      <c r="D17" s="144"/>
      <c r="E17" s="48">
        <v>56</v>
      </c>
      <c r="F17" s="6">
        <v>72</v>
      </c>
      <c r="G17" s="6">
        <v>117</v>
      </c>
      <c r="H17" s="6">
        <v>117</v>
      </c>
      <c r="I17" s="49">
        <v>362</v>
      </c>
    </row>
    <row r="18" spans="2:9" ht="31.5" customHeight="1">
      <c r="B18" s="3">
        <v>41030</v>
      </c>
      <c r="C18" s="44" t="s">
        <v>7</v>
      </c>
      <c r="D18" s="143"/>
      <c r="E18" s="48">
        <v>58</v>
      </c>
      <c r="F18" s="6">
        <v>72</v>
      </c>
      <c r="G18" s="6">
        <v>117</v>
      </c>
      <c r="H18" s="6">
        <v>117</v>
      </c>
      <c r="I18" s="49">
        <v>364</v>
      </c>
    </row>
    <row r="19" spans="2:9" ht="50.25" customHeight="1">
      <c r="B19" s="3">
        <v>41061</v>
      </c>
      <c r="C19" s="44" t="s">
        <v>14</v>
      </c>
      <c r="D19" s="143"/>
      <c r="E19" s="48">
        <v>56</v>
      </c>
      <c r="F19" s="6">
        <v>72</v>
      </c>
      <c r="G19" s="6">
        <v>117</v>
      </c>
      <c r="H19" s="6">
        <v>117</v>
      </c>
      <c r="I19" s="49">
        <v>362</v>
      </c>
    </row>
    <row r="20" spans="2:9" ht="30">
      <c r="B20" s="3">
        <v>41091</v>
      </c>
      <c r="C20" s="44" t="s">
        <v>15</v>
      </c>
      <c r="D20" s="143"/>
      <c r="E20" s="48">
        <v>58</v>
      </c>
      <c r="F20" s="6">
        <v>72</v>
      </c>
      <c r="G20" s="6">
        <v>117</v>
      </c>
      <c r="H20" s="6">
        <v>117</v>
      </c>
      <c r="I20" s="49">
        <v>364</v>
      </c>
    </row>
    <row r="21" spans="2:9">
      <c r="B21" s="3">
        <v>41122</v>
      </c>
      <c r="C21" s="44" t="s">
        <v>16</v>
      </c>
      <c r="D21" s="143"/>
      <c r="E21" s="48">
        <v>56</v>
      </c>
      <c r="F21" s="6">
        <v>72</v>
      </c>
      <c r="G21" s="6">
        <v>117</v>
      </c>
      <c r="H21" s="6">
        <v>117</v>
      </c>
      <c r="I21" s="49">
        <v>362</v>
      </c>
    </row>
    <row r="22" spans="2:9" ht="15.75" thickBot="1">
      <c r="B22" s="57">
        <v>41153</v>
      </c>
      <c r="C22" s="63" t="s">
        <v>16</v>
      </c>
      <c r="D22" s="145"/>
      <c r="E22" s="53">
        <v>58</v>
      </c>
      <c r="F22" s="54">
        <v>81</v>
      </c>
      <c r="G22" s="54">
        <v>117</v>
      </c>
      <c r="H22" s="54">
        <v>117</v>
      </c>
      <c r="I22" s="55">
        <v>373</v>
      </c>
    </row>
    <row r="23" spans="2:9" ht="15.75" thickBot="1">
      <c r="B23" s="130" t="s">
        <v>47</v>
      </c>
      <c r="C23" s="131"/>
      <c r="D23" s="148"/>
      <c r="E23" s="103">
        <v>456</v>
      </c>
      <c r="F23" s="104">
        <v>585</v>
      </c>
      <c r="G23" s="104">
        <v>936</v>
      </c>
      <c r="H23" s="104">
        <v>936</v>
      </c>
      <c r="I23" s="66">
        <v>2913</v>
      </c>
    </row>
    <row r="24" spans="2:9" ht="15.75" thickBot="1"/>
    <row r="25" spans="2:9" ht="15.75" thickBot="1">
      <c r="B25" s="128" t="s">
        <v>48</v>
      </c>
      <c r="C25" s="129"/>
      <c r="D25" s="100"/>
      <c r="E25" s="103">
        <v>700</v>
      </c>
      <c r="F25" s="104">
        <v>900</v>
      </c>
      <c r="G25" s="104">
        <v>1440</v>
      </c>
      <c r="H25" s="104">
        <v>1440</v>
      </c>
      <c r="I25" s="66">
        <v>4480</v>
      </c>
    </row>
  </sheetData>
  <mergeCells count="13">
    <mergeCell ref="B13:B14"/>
    <mergeCell ref="C13:C14"/>
    <mergeCell ref="E13:H13"/>
    <mergeCell ref="I13:I14"/>
    <mergeCell ref="B23:C23"/>
    <mergeCell ref="B25:C25"/>
    <mergeCell ref="B2:I2"/>
    <mergeCell ref="B3:B4"/>
    <mergeCell ref="C3:C4"/>
    <mergeCell ref="E3:H3"/>
    <mergeCell ref="I3:I4"/>
    <mergeCell ref="D3:D4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Membros da Equipe</vt:lpstr>
      <vt:lpstr>Sínt Cronog e Honorários</vt:lpstr>
      <vt:lpstr>Grupo 1</vt:lpstr>
      <vt:lpstr>Grupo 2</vt:lpstr>
      <vt:lpstr>G1 Español</vt:lpstr>
      <vt:lpstr>G2 Español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dcterms:created xsi:type="dcterms:W3CDTF">2011-10-10T19:29:49Z</dcterms:created>
  <dcterms:modified xsi:type="dcterms:W3CDTF">2011-12-08T21:11:04Z</dcterms:modified>
</cp:coreProperties>
</file>